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definedNames>
    <definedName name="_xlnm.Print_Area" localSheetId="0">Sheet1!$A$1:$J$28</definedName>
  </definedNames>
  <calcPr calcId="144525"/>
</workbook>
</file>

<file path=xl/sharedStrings.xml><?xml version="1.0" encoding="utf-8"?>
<sst xmlns="http://schemas.openxmlformats.org/spreadsheetml/2006/main" count="99" uniqueCount="80">
  <si>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</si>
  <si>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</si>
  <si>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</si>
  <si>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</si>
  <si>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老年中心脑网络疾病的分子诊断机制研究</t>
  </si>
  <si>
    <t>主管部门</t>
  </si>
  <si>
    <t>北京市卫生健康委员会</t>
  </si>
  <si>
    <t>实施单位</t>
  </si>
  <si>
    <t>北京市老年病医疗研究中心</t>
  </si>
  <si>
    <t>项目负责人</t>
  </si>
  <si>
    <t>赵国光</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</si>
  <si>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</si>
  <si>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</si>
  <si>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</si>
  <si>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</si>
  <si>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</si>
  <si>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</si>
  <si>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</si>
  <si>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</si>
  <si>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</si>
  <si>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</si>
  <si>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</si>
  <si>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</si>
  <si>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</si>
  <si>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</si>
  <si>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</si>
  <si>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</si>
  <si>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r>
      <rPr>
        <sz val="12"/>
        <color rgb="FF000000"/>
        <rFont val="宋体"/>
        <charset val="134"/>
      </rPr>
      <t>1.</t>
    </r>
    <r>
      <rPr>
        <sz val="12"/>
        <color rgb="FF000000"/>
        <rFont val="Arial"/>
        <charset val="134"/>
      </rPr>
      <t xml:space="preserve">	</t>
    </r>
    <r>
      <rPr>
        <sz val="12"/>
        <color rgb="FF000000"/>
        <rFont val="宋体"/>
        <charset val="134"/>
      </rPr>
      <t>理论成果：通过单细胞测序探索癫痫网络的分子机制，通过多模态组学研究及动物实验探索癫痫等脑网络疾病在高维度数学空间的致病机制，指导疾病的干预和治疗，发表高水平SCI论文；
2.</t>
    </r>
    <r>
      <rPr>
        <sz val="12"/>
        <color rgb="FF000000"/>
        <rFont val="Arial"/>
        <charset val="134"/>
      </rPr>
      <t xml:space="preserve">	</t>
    </r>
    <r>
      <rPr>
        <sz val="12"/>
        <color rgb="FF000000"/>
        <rFont val="宋体"/>
        <charset val="134"/>
      </rPr>
      <t>诊断体系：建立人工智能癫痫定位学体系，建立脑网络调控干预体系；
3.</t>
    </r>
    <r>
      <rPr>
        <sz val="12"/>
        <color rgb="FF000000"/>
        <rFont val="Arial"/>
        <charset val="134"/>
      </rPr>
      <t xml:space="preserve">	</t>
    </r>
    <r>
      <rPr>
        <sz val="12"/>
        <color rgb="FF000000"/>
        <rFont val="宋体"/>
        <charset val="134"/>
      </rPr>
      <t>治疗方法：
（1）需获得癫痫患者单细胞多模态数据库。
（2）建立癫痫的人工智能诊疗体系。
（3）转化医学研究：获得可用于临床治疗的新技术，完成产业化推广。</t>
    </r>
  </si>
  <si>
    <t>通过单细胞测序探索癫痫网络的分子机制，通过多模态组学研究及动物实验探索癫痫等脑网络疾病在高维度数学空间的致病机制，指导疾病的干预和治疗，发表高水平SCI论文；建立人工智能癫痫定位学体系，建立脑网络调控干预体系；开发治疗方法</t>
  </si>
  <si>
    <t>绩效指标</t>
  </si>
  <si>
    <t>一级指标</t>
  </si>
  <si>
    <t>二级指标</t>
  </si>
  <si>
    <t>三级指标</t>
  </si>
  <si>
    <t>年度指标值(A)</t>
  </si>
  <si>
    <t>实际完成值(B)</t>
  </si>
  <si>
    <t>分值</t>
  </si>
  <si>
    <t>偏差原因分析及改进措施</t>
  </si>
  <si>
    <t>产出指标（40分）</t>
  </si>
  <si>
    <t>数量指标</t>
  </si>
  <si>
    <t>发表学术论文</t>
  </si>
  <si>
    <t>≥2篇</t>
  </si>
  <si>
    <t>13篇</t>
  </si>
  <si>
    <t>年初指标值设置过低，超额完成指标</t>
  </si>
  <si>
    <t>申请专利数量</t>
  </si>
  <si>
    <t>≥2项</t>
  </si>
  <si>
    <t>6项</t>
  </si>
  <si>
    <t>构建AI模型</t>
  </si>
  <si>
    <t>1项</t>
  </si>
  <si>
    <t>培养研究生人才</t>
  </si>
  <si>
    <t>≥3名</t>
  </si>
  <si>
    <t>7名</t>
  </si>
  <si>
    <t>质量指标</t>
  </si>
  <si>
    <t>完成生理性网络与病理性网络区分的方法学探讨以及筛选对癫痫活动有影响的基因</t>
  </si>
  <si>
    <t>完成生理性网络与病理性网络区分的方法学探讨；筛选对癫痫活动有影响的基因</t>
  </si>
  <si>
    <t>发表论文质量</t>
  </si>
  <si>
    <t>SCI论文比例占本中心文章50%以上</t>
  </si>
  <si>
    <t>时效指标</t>
  </si>
  <si>
    <t>项目完成时间</t>
  </si>
  <si>
    <t>1年</t>
  </si>
  <si>
    <t>成本指标（10分）</t>
  </si>
  <si>
    <t>经济成本指标</t>
  </si>
  <si>
    <t>项目预算控制数</t>
  </si>
  <si>
    <t>预算控制在438万以内</t>
  </si>
  <si>
    <t>434.9097万元</t>
  </si>
  <si>
    <t>效果指标（30分）</t>
  </si>
  <si>
    <t>社会效益
指标</t>
  </si>
  <si>
    <t>进一步提升学科建设</t>
  </si>
  <si>
    <t>做好人才培养搭建人才梯队</t>
  </si>
  <si>
    <t>效益指标量化不足</t>
  </si>
  <si>
    <t>培养学生的专业水平综合素质</t>
  </si>
  <si>
    <t>学生的专业水平综合素质有所提高</t>
  </si>
  <si>
    <t>可持续影响指标</t>
  </si>
  <si>
    <t>学科在全国、全世界的影响力</t>
  </si>
  <si>
    <t>学科在全国、全世界的影响力逐年增强</t>
  </si>
  <si>
    <t>满意度
指标（10分）</t>
  </si>
  <si>
    <t>服务对象满意度指标</t>
  </si>
  <si>
    <t>满意度大于95%</t>
  </si>
  <si>
    <t>满意度调查材料不充分、受益对象不明确</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</si>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</sst>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
      <sz val="12"/>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7"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3">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6"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9" fontId="4" fillId="0" borderId="1" xfId="3" applyFont="1" applyBorder="1" applyAlignment="1">
      <alignment horizontal="center" vertical="center"/>
    </xf>
    <xf numFmtId="176" fontId="4" fillId="0" borderId="1"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Fill="1" applyBorder="1" applyAlignment="1">
      <alignment horizontal="center" vertical="center"/>
    </xf>
    <xf numFmtId="176" fontId="6"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2625" y="180149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zoomScale="85" zoomScaleNormal="85" zoomScaleSheetLayoutView="85" workbookViewId="0">
      <selection activeCell="F26" sqref="F26:G26"/>
    </sheetView>
  </sheetViews>
  <sheetFormatPr defaultColWidth="9" defaultRowHeight="13.5"/>
  <cols>
    <col min="1" max="1" width="5.33333333333333" customWidth="1"/>
    <col min="2" max="2" width="7.775" customWidth="1"/>
    <col min="3" max="3" width="12.2166666666667" customWidth="1"/>
    <col min="4" max="4" width="17.775" customWidth="1"/>
    <col min="5" max="5" width="19.4416666666667" customWidth="1"/>
    <col min="6" max="6" width="13.3333333333333" customWidth="1"/>
    <col min="7" max="7" width="11.6666666666667" customWidth="1"/>
    <col min="8" max="8" width="12.4416666666667" customWidth="1"/>
    <col min="9" max="9" width="11" customWidth="1"/>
    <col min="10" max="10" width="21.8833333333333" customWidth="1"/>
  </cols>
  <sheetData>
    <row r="1" ht="27" customHeight="1" spans="1:1">
      <c r="A1" s="1" t="s">
        <v>0</v>
      </c>
    </row>
    <row r="2" ht="34.05" customHeight="1" spans="1:10">
      <c r="A2" s="2" t="s">
        <v>1</v>
      </c>
      <c r="B2" s="2"/>
      <c r="C2" s="2"/>
      <c r="D2" s="2"/>
      <c r="E2" s="2"/>
      <c r="F2" s="2"/>
      <c r="G2" s="2"/>
      <c r="H2" s="2"/>
      <c r="I2" s="2"/>
      <c r="J2" s="2"/>
    </row>
    <row r="3" ht="18.75" customHeight="1" spans="1:10">
      <c r="A3" s="3" t="s">
        <v>2</v>
      </c>
      <c r="B3" s="3"/>
      <c r="C3" s="3"/>
      <c r="D3" s="3"/>
      <c r="E3" s="3"/>
      <c r="F3" s="3"/>
      <c r="G3" s="3"/>
      <c r="H3" s="3"/>
      <c r="I3" s="3"/>
      <c r="J3" s="3"/>
    </row>
    <row r="4" ht="19.95" customHeight="1" spans="1:10">
      <c r="A4" s="4" t="s">
        <v>3</v>
      </c>
      <c r="B4" s="4"/>
      <c r="C4" s="4"/>
      <c r="D4" s="4" t="s">
        <v>4</v>
      </c>
      <c r="E4" s="4"/>
      <c r="F4" s="4"/>
      <c r="G4" s="4"/>
      <c r="H4" s="4"/>
      <c r="I4" s="4"/>
      <c r="J4" s="4"/>
    </row>
    <row r="5" ht="19.95" customHeight="1" spans="1:10">
      <c r="A5" s="4" t="s">
        <v>5</v>
      </c>
      <c r="B5" s="4"/>
      <c r="C5" s="4"/>
      <c r="D5" s="5" t="s">
        <v>6</v>
      </c>
      <c r="E5" s="6"/>
      <c r="F5" s="7"/>
      <c r="G5" s="4" t="s">
        <v>7</v>
      </c>
      <c r="H5" s="8" t="s">
        <v>8</v>
      </c>
      <c r="I5" s="8"/>
      <c r="J5" s="8"/>
    </row>
    <row r="6" ht="19.95" customHeight="1" spans="1:10">
      <c r="A6" s="4" t="s">
        <v>9</v>
      </c>
      <c r="B6" s="4"/>
      <c r="C6" s="4"/>
      <c r="D6" s="9" t="s">
        <v>10</v>
      </c>
      <c r="E6" s="9"/>
      <c r="F6" s="9"/>
      <c r="G6" s="4" t="s">
        <v>11</v>
      </c>
      <c r="H6" s="8">
        <v>13701181669</v>
      </c>
      <c r="I6" s="8"/>
      <c r="J6" s="8"/>
    </row>
    <row r="7" ht="28.5" spans="1:10">
      <c r="A7" s="10" t="s">
        <v>12</v>
      </c>
      <c r="B7" s="10"/>
      <c r="C7" s="10"/>
      <c r="D7" s="4"/>
      <c r="E7" s="10" t="s">
        <v>13</v>
      </c>
      <c r="F7" s="10" t="s">
        <v>14</v>
      </c>
      <c r="G7" s="10" t="s">
        <v>15</v>
      </c>
      <c r="H7" s="10" t="s">
        <v>16</v>
      </c>
      <c r="I7" s="10" t="s">
        <v>17</v>
      </c>
      <c r="J7" s="4" t="s">
        <v>18</v>
      </c>
    </row>
    <row r="8" ht="19.95" customHeight="1" spans="1:10">
      <c r="A8" s="10"/>
      <c r="B8" s="10"/>
      <c r="C8" s="10"/>
      <c r="D8" s="11" t="s">
        <v>19</v>
      </c>
      <c r="E8" s="4">
        <v>438</v>
      </c>
      <c r="F8" s="4">
        <v>438</v>
      </c>
      <c r="G8" s="4">
        <v>434.9097</v>
      </c>
      <c r="H8" s="4">
        <v>10</v>
      </c>
      <c r="I8" s="26">
        <f>G8/F8</f>
        <v>0.992944520547945</v>
      </c>
      <c r="J8" s="27">
        <f>10*I8</f>
        <v>9.92944520547945</v>
      </c>
    </row>
    <row r="9" ht="14.25" spans="1:10">
      <c r="A9" s="10"/>
      <c r="B9" s="10"/>
      <c r="C9" s="10"/>
      <c r="D9" s="12" t="s">
        <v>20</v>
      </c>
      <c r="E9" s="4">
        <v>438</v>
      </c>
      <c r="F9" s="4">
        <v>438</v>
      </c>
      <c r="G9" s="4">
        <v>434.9097</v>
      </c>
      <c r="H9" s="4" t="s">
        <v>21</v>
      </c>
      <c r="I9" s="26">
        <f>G9/F9</f>
        <v>0.992944520547945</v>
      </c>
      <c r="J9" s="10" t="s">
        <v>21</v>
      </c>
    </row>
    <row r="10" ht="25.05" customHeight="1" spans="1:10">
      <c r="A10" s="10"/>
      <c r="B10" s="10"/>
      <c r="C10" s="10"/>
      <c r="D10" s="4" t="s">
        <v>22</v>
      </c>
      <c r="E10" s="4">
        <v>0</v>
      </c>
      <c r="F10" s="4">
        <v>0</v>
      </c>
      <c r="G10" s="4">
        <v>0</v>
      </c>
      <c r="H10" s="4" t="s">
        <v>21</v>
      </c>
      <c r="I10" s="26" t="e">
        <f>G10/F10</f>
        <v>#DIV/0!</v>
      </c>
      <c r="J10" s="10" t="s">
        <v>21</v>
      </c>
    </row>
    <row r="11" ht="19.05" customHeight="1" spans="1:10">
      <c r="A11" s="10"/>
      <c r="B11" s="10"/>
      <c r="C11" s="10"/>
      <c r="D11" s="9" t="s">
        <v>23</v>
      </c>
      <c r="E11" s="4">
        <v>0</v>
      </c>
      <c r="F11" s="4">
        <v>0</v>
      </c>
      <c r="G11" s="4">
        <v>0</v>
      </c>
      <c r="H11" s="4" t="s">
        <v>21</v>
      </c>
      <c r="I11" s="26" t="e">
        <f>G11/F11</f>
        <v>#DIV/0!</v>
      </c>
      <c r="J11" s="10" t="s">
        <v>21</v>
      </c>
    </row>
    <row r="12" ht="25.95" customHeight="1" spans="1:10">
      <c r="A12" s="13" t="s">
        <v>24</v>
      </c>
      <c r="B12" s="10" t="s">
        <v>25</v>
      </c>
      <c r="C12" s="10"/>
      <c r="D12" s="10"/>
      <c r="E12" s="10"/>
      <c r="F12" s="10" t="s">
        <v>26</v>
      </c>
      <c r="G12" s="10"/>
      <c r="H12" s="10"/>
      <c r="I12" s="10"/>
      <c r="J12" s="10"/>
    </row>
    <row r="13" ht="183.6" customHeight="1" spans="1:10">
      <c r="A13" s="13"/>
      <c r="B13" s="12" t="s">
        <v>27</v>
      </c>
      <c r="C13" s="12"/>
      <c r="D13" s="12"/>
      <c r="E13" s="12"/>
      <c r="F13" s="10" t="s">
        <v>28</v>
      </c>
      <c r="G13" s="10"/>
      <c r="H13" s="10"/>
      <c r="I13" s="10"/>
      <c r="J13" s="10"/>
    </row>
    <row r="14" ht="28.5" spans="1:10">
      <c r="A14" s="13" t="s">
        <v>29</v>
      </c>
      <c r="B14" s="10" t="s">
        <v>30</v>
      </c>
      <c r="C14" s="4" t="s">
        <v>31</v>
      </c>
      <c r="D14" s="4" t="s">
        <v>32</v>
      </c>
      <c r="E14" s="4" t="s">
        <v>33</v>
      </c>
      <c r="F14" s="10" t="s">
        <v>34</v>
      </c>
      <c r="G14" s="10"/>
      <c r="H14" s="10" t="s">
        <v>35</v>
      </c>
      <c r="I14" s="10" t="s">
        <v>18</v>
      </c>
      <c r="J14" s="10" t="s">
        <v>36</v>
      </c>
    </row>
    <row r="15" ht="34.2" customHeight="1" spans="1:10">
      <c r="A15" s="13"/>
      <c r="B15" s="14" t="s">
        <v>37</v>
      </c>
      <c r="C15" s="4" t="s">
        <v>38</v>
      </c>
      <c r="D15" s="4" t="s">
        <v>39</v>
      </c>
      <c r="E15" s="4" t="s">
        <v>40</v>
      </c>
      <c r="F15" s="15" t="s">
        <v>41</v>
      </c>
      <c r="G15" s="16"/>
      <c r="H15" s="10">
        <v>2</v>
      </c>
      <c r="I15" s="10">
        <f>H15*0.7</f>
        <v>1.4</v>
      </c>
      <c r="J15" s="22" t="s">
        <v>42</v>
      </c>
    </row>
    <row r="16" ht="35.4" customHeight="1" spans="1:10">
      <c r="A16" s="13"/>
      <c r="B16" s="17"/>
      <c r="C16" s="4" t="s">
        <v>38</v>
      </c>
      <c r="D16" s="4" t="s">
        <v>43</v>
      </c>
      <c r="E16" s="4" t="s">
        <v>44</v>
      </c>
      <c r="F16" s="15" t="s">
        <v>45</v>
      </c>
      <c r="G16" s="16"/>
      <c r="H16" s="10">
        <v>2</v>
      </c>
      <c r="I16" s="10">
        <f>H16*0.9</f>
        <v>1.8</v>
      </c>
      <c r="J16" s="22" t="s">
        <v>42</v>
      </c>
    </row>
    <row r="17" ht="19" customHeight="1" spans="1:10">
      <c r="A17" s="13"/>
      <c r="B17" s="17"/>
      <c r="C17" s="4" t="s">
        <v>38</v>
      </c>
      <c r="D17" s="4" t="s">
        <v>46</v>
      </c>
      <c r="E17" s="4" t="s">
        <v>47</v>
      </c>
      <c r="F17" s="15" t="s">
        <v>47</v>
      </c>
      <c r="G17" s="16"/>
      <c r="H17" s="10">
        <v>7</v>
      </c>
      <c r="I17" s="10">
        <v>7</v>
      </c>
      <c r="J17" s="10"/>
    </row>
    <row r="18" ht="24" customHeight="1" spans="1:10">
      <c r="A18" s="13"/>
      <c r="B18" s="17"/>
      <c r="C18" s="4" t="s">
        <v>38</v>
      </c>
      <c r="D18" s="4" t="s">
        <v>48</v>
      </c>
      <c r="E18" s="4" t="s">
        <v>49</v>
      </c>
      <c r="F18" s="4" t="s">
        <v>50</v>
      </c>
      <c r="G18" s="4"/>
      <c r="H18" s="10">
        <v>7</v>
      </c>
      <c r="I18" s="10">
        <v>7</v>
      </c>
      <c r="J18" s="4"/>
    </row>
    <row r="19" ht="93.6" customHeight="1" spans="1:10">
      <c r="A19" s="13"/>
      <c r="B19" s="17"/>
      <c r="C19" s="4" t="s">
        <v>51</v>
      </c>
      <c r="D19" s="10" t="s">
        <v>52</v>
      </c>
      <c r="E19" s="10" t="s">
        <v>53</v>
      </c>
      <c r="F19" s="10" t="s">
        <v>53</v>
      </c>
      <c r="G19" s="10"/>
      <c r="H19" s="10">
        <v>7</v>
      </c>
      <c r="I19" s="10">
        <v>7</v>
      </c>
      <c r="J19" s="4"/>
    </row>
    <row r="20" ht="42" customHeight="1" spans="1:10">
      <c r="A20" s="13"/>
      <c r="B20" s="17"/>
      <c r="C20" s="4" t="s">
        <v>51</v>
      </c>
      <c r="D20" s="10" t="s">
        <v>54</v>
      </c>
      <c r="E20" s="10" t="s">
        <v>55</v>
      </c>
      <c r="F20" s="18">
        <v>1</v>
      </c>
      <c r="G20" s="16"/>
      <c r="H20" s="10">
        <v>7</v>
      </c>
      <c r="I20" s="10">
        <v>7</v>
      </c>
      <c r="J20" s="4"/>
    </row>
    <row r="21" ht="25" customHeight="1" spans="1:10">
      <c r="A21" s="13"/>
      <c r="B21" s="19"/>
      <c r="C21" s="4" t="s">
        <v>56</v>
      </c>
      <c r="D21" s="10" t="s">
        <v>57</v>
      </c>
      <c r="E21" s="10" t="s">
        <v>58</v>
      </c>
      <c r="F21" s="10" t="s">
        <v>58</v>
      </c>
      <c r="G21" s="10"/>
      <c r="H21" s="10">
        <v>8</v>
      </c>
      <c r="I21" s="10">
        <v>8</v>
      </c>
      <c r="J21" s="4"/>
    </row>
    <row r="22" ht="54.6" customHeight="1" spans="1:10">
      <c r="A22" s="13"/>
      <c r="B22" s="14" t="s">
        <v>59</v>
      </c>
      <c r="C22" s="10" t="s">
        <v>60</v>
      </c>
      <c r="D22" s="10" t="s">
        <v>61</v>
      </c>
      <c r="E22" s="10" t="s">
        <v>62</v>
      </c>
      <c r="F22" s="10" t="s">
        <v>63</v>
      </c>
      <c r="G22" s="10"/>
      <c r="H22" s="10">
        <v>10</v>
      </c>
      <c r="I22" s="10">
        <v>10</v>
      </c>
      <c r="J22" s="4"/>
    </row>
    <row r="23" ht="28.5" spans="1:10">
      <c r="A23" s="13"/>
      <c r="B23" s="20" t="s">
        <v>64</v>
      </c>
      <c r="C23" s="20" t="s">
        <v>65</v>
      </c>
      <c r="D23" s="10" t="s">
        <v>66</v>
      </c>
      <c r="E23" s="10" t="s">
        <v>67</v>
      </c>
      <c r="F23" s="15" t="s">
        <v>67</v>
      </c>
      <c r="G23" s="16"/>
      <c r="H23" s="10">
        <v>10</v>
      </c>
      <c r="I23" s="4">
        <v>10</v>
      </c>
      <c r="J23" s="28" t="s">
        <v>68</v>
      </c>
    </row>
    <row r="24" ht="28.5" spans="1:10">
      <c r="A24" s="13"/>
      <c r="B24" s="20"/>
      <c r="C24" s="20" t="s">
        <v>65</v>
      </c>
      <c r="D24" s="10" t="s">
        <v>69</v>
      </c>
      <c r="E24" s="10" t="s">
        <v>70</v>
      </c>
      <c r="F24" s="15" t="s">
        <v>70</v>
      </c>
      <c r="G24" s="16"/>
      <c r="H24" s="10">
        <v>10</v>
      </c>
      <c r="I24" s="4">
        <v>10</v>
      </c>
      <c r="J24" s="29"/>
    </row>
    <row r="25" ht="40.05" customHeight="1" spans="1:10">
      <c r="A25" s="13"/>
      <c r="B25" s="20"/>
      <c r="C25" s="20" t="s">
        <v>71</v>
      </c>
      <c r="D25" s="10" t="s">
        <v>72</v>
      </c>
      <c r="E25" s="10" t="s">
        <v>73</v>
      </c>
      <c r="F25" s="15" t="s">
        <v>73</v>
      </c>
      <c r="G25" s="16"/>
      <c r="H25" s="10">
        <v>10</v>
      </c>
      <c r="I25" s="4">
        <v>9</v>
      </c>
      <c r="J25" s="30"/>
    </row>
    <row r="26" ht="47" customHeight="1" spans="1:10">
      <c r="A26" s="13"/>
      <c r="B26" s="20" t="s">
        <v>74</v>
      </c>
      <c r="C26" s="20" t="s">
        <v>75</v>
      </c>
      <c r="D26" s="10" t="s">
        <v>75</v>
      </c>
      <c r="E26" s="4" t="s">
        <v>76</v>
      </c>
      <c r="F26" s="21">
        <v>1</v>
      </c>
      <c r="G26" s="4"/>
      <c r="H26" s="22">
        <v>10</v>
      </c>
      <c r="I26" s="31">
        <v>9</v>
      </c>
      <c r="J26" s="22" t="s">
        <v>77</v>
      </c>
    </row>
    <row r="27" ht="27" customHeight="1" spans="1:10">
      <c r="A27" s="23" t="s">
        <v>78</v>
      </c>
      <c r="B27" s="23"/>
      <c r="C27" s="23"/>
      <c r="D27" s="23"/>
      <c r="E27" s="23"/>
      <c r="F27" s="23"/>
      <c r="G27" s="23"/>
      <c r="H27" s="23">
        <v>100</v>
      </c>
      <c r="I27" s="32">
        <f>SUM(I15:I26)+J8</f>
        <v>97.1294452054795</v>
      </c>
      <c r="J27" s="4"/>
    </row>
    <row r="28" ht="160.95" customHeight="1" spans="1:10">
      <c r="A28" s="24" t="s">
        <v>79</v>
      </c>
      <c r="B28" s="25"/>
      <c r="C28" s="25"/>
      <c r="D28" s="25"/>
      <c r="E28" s="25"/>
      <c r="F28" s="25"/>
      <c r="G28" s="25"/>
      <c r="H28" s="25"/>
      <c r="I28" s="25"/>
      <c r="J28" s="25"/>
    </row>
  </sheetData>
  <mergeCells count="35">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J28"/>
    <mergeCell ref="A12:A13"/>
    <mergeCell ref="A14:A26"/>
    <mergeCell ref="B15:B21"/>
    <mergeCell ref="B23:B25"/>
    <mergeCell ref="J23:J25"/>
    <mergeCell ref="A7:C11"/>
  </mergeCells>
  <pageMargins left="0.708661417322835" right="0.511811023622047" top="0.551181102362205" bottom="0.551181102362205" header="0.31496062992126" footer="0.31496062992126"/>
  <pageSetup paperSize="9" scale="68"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卞琳琳</cp:lastModifiedBy>
  <dcterms:created xsi:type="dcterms:W3CDTF">2015-06-07T10:17:00Z</dcterms:created>
  <cp:lastPrinted>2020-04-24T18:17:00Z</cp:lastPrinted>
  <dcterms:modified xsi:type="dcterms:W3CDTF">2024-05-15T02:07:08Z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2052-12.1.0.15358</vt:lpwstr>
  </property>
  <property fmtid="{D5CDD505-2E9C-101B-9397-08002B2CF9AE}" pid="3" name="ICV">
    <vt:lpwstr>1E1106250A2143A5A4F6B76CF8245594_13</vt:lpwstr>
  </property>
</Properties>
</file>